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rwanga-my.sharepoint.com/personal/saman_abdulrahman_rwanga_org/Documents/Desktop/Special Projects/کفری/Furnture for tendering/Final Tendering Documents/"/>
    </mc:Choice>
  </mc:AlternateContent>
  <xr:revisionPtr revIDLastSave="247" documentId="11_482D48637156FFC98653681582315B8C035FD5AC" xr6:coauthVersionLast="47" xr6:coauthVersionMax="47" xr10:uidLastSave="{6DF6F0B0-5CE8-4A7E-8122-B8B0FC877514}"/>
  <bookViews>
    <workbookView xWindow="-28920" yWindow="2160" windowWidth="29040" windowHeight="17520" xr2:uid="{00000000-000D-0000-FFFF-FFFF00000000}"/>
  </bookViews>
  <sheets>
    <sheet name="Sheet1" sheetId="1" r:id="rId1"/>
  </sheets>
  <definedNames>
    <definedName name="_xlnm.Print_Area" localSheetId="0">Sheet1!$A$1:$F$43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1" l="1"/>
  <c r="F40" i="1"/>
  <c r="F41" i="1"/>
  <c r="F38" i="1"/>
  <c r="F39" i="1"/>
  <c r="F37" i="1" l="1"/>
  <c r="F36" i="1"/>
  <c r="F32" i="1"/>
  <c r="F33" i="1"/>
  <c r="F34" i="1"/>
  <c r="F35" i="1"/>
  <c r="F31" i="1"/>
  <c r="F30" i="1"/>
  <c r="F29" i="1"/>
  <c r="F28" i="1"/>
  <c r="F26" i="1" l="1"/>
  <c r="F27" i="1"/>
  <c r="F25" i="1"/>
  <c r="F24" i="1"/>
  <c r="F23" i="1"/>
  <c r="F22" i="1"/>
  <c r="F21" i="1"/>
  <c r="F20" i="1"/>
  <c r="F19" i="1"/>
  <c r="F18" i="1"/>
  <c r="F17" i="1"/>
  <c r="F16" i="1"/>
  <c r="F15" i="1"/>
  <c r="F13" i="1"/>
  <c r="F12" i="1"/>
  <c r="F11" i="1"/>
  <c r="F10" i="1"/>
  <c r="F9" i="1"/>
  <c r="F8" i="1"/>
  <c r="F7" i="1"/>
  <c r="F6" i="1"/>
  <c r="F5" i="1"/>
  <c r="F42" i="1" l="1"/>
</calcChain>
</file>

<file path=xl/sharedStrings.xml><?xml version="1.0" encoding="utf-8"?>
<sst xmlns="http://schemas.openxmlformats.org/spreadsheetml/2006/main" count="97" uniqueCount="53">
  <si>
    <t/>
  </si>
  <si>
    <t>#</t>
  </si>
  <si>
    <t>ناوی کاڵا</t>
  </si>
  <si>
    <t>کۆی گشتی بە دینار</t>
  </si>
  <si>
    <t>یەکە</t>
  </si>
  <si>
    <t>دانە</t>
  </si>
  <si>
    <t>سێت</t>
  </si>
  <si>
    <t>پاکیج</t>
  </si>
  <si>
    <t xml:space="preserve">ئامادەکردن و دانانی تەختە سپی (1.2 * 2.4)م باشترین جۆری تورکی بۆ پۆلەکان و تاقیگە, لێدانی بە دیوارەوە بە بورغی و فیشە </t>
  </si>
  <si>
    <t xml:space="preserve">کورسی ئیداری جۆری زۆر باش بۆ ئیدارە جلد , جەگ و خولاو بێت </t>
  </si>
  <si>
    <t xml:space="preserve">لۆکەری مەکتەبی دوو چاو تەختەی mdf جۆری باش و پێشی نیوە شووشە بێت  </t>
  </si>
  <si>
    <t>سەلاجەی بچووک 8 قەدەم مارکەی ئۆنێکس</t>
  </si>
  <si>
    <t>شرێدەری 16 لیتری مام ناوەند جۆری باش</t>
  </si>
  <si>
    <t xml:space="preserve">بتڵی ئاگر کوژێنەوەی گواستراوەی فومی 25کگم </t>
  </si>
  <si>
    <t xml:space="preserve">first aid kit box بۆکسی فریاگوزاری سەرەتایی قەبارە گەورە بە کەرەستەی فریاگوزاریەوە </t>
  </si>
  <si>
    <t xml:space="preserve">دابینکردن و دانانی دەستشۆر بۆ تاقیگە لە جۆری فەخفوری </t>
  </si>
  <si>
    <t xml:space="preserve">دابینکردن و دانان و بەستنی سیستەمی کامێرای چاودێری 19 دانە کامێرای hikvision   2cd1023 G2-liu 2MP)بۆ ناوەوەی قوتابخانە   ,  6  دانە کامێرای hikvision   2cd1043 G2-liu 4MP)بۆ دەرەوەی قوتابخانە   ,    NVR S 7632    k2    ,    hard 6TB 2y waranty    ,    Xhup 8 port poe ,    Rack 60*60 cca ,    Xhub switch eyeping gs-s3010-v80 ,     tplink GIG 5 port     , بۆکسی کارەبایی 4 دانە   , وایەری جۆری باش 2 لەفە تایبەت بە هەموو سیستەمەکە لە ناوەوە و دەرەوەی قوتابخانەکە </t>
  </si>
  <si>
    <t>زبڵدانی گەورەی باخچە 100 لتر پلاستیک</t>
  </si>
  <si>
    <t>زبڵدانی دەرەوەی گەورە  1100 لتر ئاسن</t>
  </si>
  <si>
    <t xml:space="preserve">پۆدیۆم (منەسە)ی ناو پۆل بە پێوانەکانی 1.20 * 40 * 60 بە باشترین کوالێتی و داری mdf و ڕاگری سەرەوەی 20سم بەرز بۆ دانانی کتێب و لابتۆب </t>
  </si>
  <si>
    <t>مێزی ئیداری 180سم مۆدێرنی سێتی ئۆفیسی 4 پارچە (مێز ، ملحق، تەبلەی ناوەندی ژور، ڤاترین)</t>
  </si>
  <si>
    <t>تاخم</t>
  </si>
  <si>
    <t>ئامادەکردنی کەرەستە و دروستکردنی کەوەنتەری مەوادی ئەلەمنیۆمی  زۆر باش و سنگ و خەڵات و هەواکێش و تەباخی کارەبایی جۆری باش و 3 دەرگا و 2 چەکمەجی هەبێت</t>
  </si>
  <si>
    <t>زبڵدانی ناو پۆل 15 لتری مەوادی ستیل</t>
  </si>
  <si>
    <t>تاخم تەبڵەی کرۆم باڵون پرێسی تورکی</t>
  </si>
  <si>
    <t xml:space="preserve">سبلێتی ئینڤێنتەری دیواری مارکەی Hisense (1.5 تۆن) دەبڵ ڕادێتەر t3 بە گواستنەوە و دانان  و کەرەستە و بۆری و هەڵواسینی بە شێوازی ئەندازیاری و دانای بە ڕێنمایی ئەندازیاری </t>
  </si>
  <si>
    <t>سبلێتی ئینڤێنتەری دیواری مارکەی Hisense (2.5 تۆن) دەبڵ ڕادێتەر t3 بە کەرەستە و بۆری و هەڵواسینی بە شێوازی ئەندازیاری و بە بورغوو و فیشە لەسەر دیوار بۆ هەردوو ژووری ئیدارە (بەڕێوەبەرەکان) بە پێی ڕێنمایی ئەندازیاری</t>
  </si>
  <si>
    <t xml:space="preserve"> دابینکردنی مجەسەماتی تاقیگەی زیندەوەرزانی بە کوالێتی زۆر باش بەپێی لیستی هاوپێچ</t>
  </si>
  <si>
    <t>پاکێج</t>
  </si>
  <si>
    <t>سبلێتی ئینڤێنتەری دیواری مارکەی Hisense (2 تۆن)دەبڵ ڕادێتەر t3 بە کەرەستە و بۆری و هەڵواسینی بە شێوازی ئەندازیاری و بە بورغوو و فیشە لەسەر دیوار بۆ 9 پۆل و ژوری تاقیگەی کیمیا و ژووری کۆمپیوتەر و دوو ژوری مامۆستایان بە پێی ڕێنمایی ئەندازیاری</t>
  </si>
  <si>
    <t>کورسی تایبەت بە تاقیگە (ستوول دەبڵ جەگ )</t>
  </si>
  <si>
    <t xml:space="preserve">لابتۆپ لینۆڤۆ i3  -  G10  -  256 SSD </t>
  </si>
  <si>
    <t>مێزی دەستکرد بۆ تاقیگە بە مەوادی باڵۆن پرێس و بە چەکمەجە بە قەبارەی 250*120*80 سم و بە هەبوونی لێوارێک لە سێ لاوە بە پیوانەی  250*80 و بەرزی 10سم مێزەکە ئەبەێت قاچی هەبێت بە بەرزی 10 سم</t>
  </si>
  <si>
    <t>دانای کەلوپەلەکان لە شوێنی خۆی بە پێی رێنمای سەرپەرشتیاری پڕۆژە و شوشتنی قوتابخانەکە دوای تەواوبوونی گشت کارەکان.</t>
  </si>
  <si>
    <t>دروستکردن و گواستنەوە و دانانی تەنکی 5000 لیتر بە پلیتی ستانلیس ستیلی ئەستوری 0.6 ملم و بەستنی بە سیستەمی ئاوی سەرەکی قوتابخانەکە لە سەربانی قوتابخانە</t>
  </si>
  <si>
    <t>کەرەستە و پێداویستی قوتابخانەی قەرەئۆغڵان لە قەزای کفری</t>
  </si>
  <si>
    <t xml:space="preserve">تاخمی قەنەفەی مۆدیرن 10 نەفەری 5 پارچە بۆ ئیدارەکان </t>
  </si>
  <si>
    <t>دابینکردنی هەرێز (grass) ڕۆڵ: جۆری هیندی  زۆر باشی  بە دانان و چاکردن و دوای دانان بە چەن ڕۆژێک ڕێککردن و بڕینی هەرێزەکە ئەگەر پێویست بوو  و بەپیی نەخشەی هاوپیچ</t>
  </si>
  <si>
    <t xml:space="preserve"> دابینکردنی کەرەستەی تاقیگەی کیمیا بە کوالێتی زۆر باش بەپێی لیستی هاوپێچ</t>
  </si>
  <si>
    <t xml:space="preserve">بڕی یەکجارەکی </t>
  </si>
  <si>
    <r>
      <t>م</t>
    </r>
    <r>
      <rPr>
        <vertAlign val="superscript"/>
        <sz val="10"/>
        <rFont val="Calibri"/>
        <family val="2"/>
      </rPr>
      <t>٢</t>
    </r>
  </si>
  <si>
    <t>چەندیەتی</t>
  </si>
  <si>
    <t>دار و گوڵ : دابینکردن و ئامادەکردنی شوێن و چاندنی (4) داری خورما بە بەرزی 3م جۆری باشی بەرحی، (1) داری سایکس قەبارەی مامناوەند کە دەورو پشتەکەی بە بەرد گوڵ رازاندرابێتەوە، (60) داری بۆکسس قەبارەی مام ناواند، (20) داری ناروەند قەبارەی مامناوند، (20) داری سۆیا قەبارەی مامناوند، (10) داری ئەلبیزیا بە بەرزی 2 مەتری قەد ئەستور، پلاستیکی سپی بۆردەر لاین بۆ جوانکاری بە درێژی 160 مەتر بەدانانە و بە پێی رێنمایی سەرپەرشتیاری پڕۆژە، و بەپیی نەخشەی هاوپیچ.</t>
  </si>
  <si>
    <t>دانانی سیستەمی ئاودانی ئۆتۆماتیکی نۆزڵی دەفن بۆ هەرێزەکە و تقطير بۆ دارەکان بە مەوادی مارکەی ( موادى پوليسان توركى  و مه ره شه ى جورى (هه نته ر یان  پوليسان ) و بورى ئيرانى ماركه ى پلن و سونده ى GR قه تره باشترين كواليتى و قفلى ئاسن ستان استيل)  و ماتۆڕی 2 ئینجی 5 بار بە سویجی پالەپەستو و تایمەر (براندی مۆناکۆیی ئیتاڵی کوالیتی بەرز مەلەفی مس مۆدیلی SMX2-50) و بە هەموو پێداویستیەکانیەوە لە دامەزراندن و جۆینکردنی بە سیستەمی ئاوی قوتابخەنەکەوە. پیوانەی هەرێز 1250 مەتر دوو جا، پێوانەی شوێنی دار و گوڵ 300 مەتر درێژی، و بەپیی نەخشەی هاوپیچ.</t>
  </si>
  <si>
    <t>دروستکردنی قتعەی ناونیشانی قوتابخانە بە پلیتی ئەلیکۆبۆن بە حەرفی بارزی فووم بۆ پێشەوەی قوتابخانە و هەڵواسین و دانان و بەستنی (کە لە سێ پارچە پێکهاتووە: دانەیەکیان 6.20 م بە 3.10 م وە دوو دانە ،2.20*3.10 م</t>
  </si>
  <si>
    <t>بۆری ئاسن بە مەوادی گەڵڤەنایز بۆ ئاڵای سەر قۆتابخانە بە قەبارەی (6)م ،2 ئینج، بە ئەستوری 3 ملم بە دانان و دروست کردن تایبەت بۆ ئاڵا بە قەفیسەوە، لەگەل دوو ئاڵای ستانداردی ( کوردستان و عیراق)</t>
  </si>
  <si>
    <t>دابینکردنی بۆری ئاسنی گەڵڤەنایزی (6)م ،2 ئینج، بە ئەستوری 3 ملم بۆ ئاڵا بۆ گۆڕەپانی قۆتابخانە بە قەفیس تەلی تایبەت بە ئاڵا و هندلی بەرزکەرەوە و دانان و دامەزراندن لەگەل ئاڵای ستانداردی کوردستان</t>
  </si>
  <si>
    <t xml:space="preserve">دابین کردنی کورسی کۆمپیوتەر خولاو  </t>
  </si>
  <si>
    <t xml:space="preserve">مێزی کۆمپیوتەر ( 60*120 )سم بۆ تاقیگەی کۆمپیوتەر لە دوو بەش پێک دێت بەشی لاشەی ئاسن و سەرەوەی تەختەی باش </t>
  </si>
  <si>
    <t>داتاشۆ projector بۆ تاقیگە جوری BNQ بە کێبلی HDMI  (10 مەتر) و سکرینی هەڵواسین</t>
  </si>
  <si>
    <t>نرخی تاک بە دینار</t>
  </si>
  <si>
    <t xml:space="preserve"> دروستکردن و گواستنەوە و دانانی کەرەڤانە بۆ کۆگا ڕوبەری 4x6م و بەدانانی سپلیتی 2 تەنەی دیواری</t>
  </si>
  <si>
    <t>کۆی گشتی بە نوسراوو: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</si>
</sst>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Calibri"/>
    </font>
    <font>
      <b/>
      <sz val="14"/>
      <color theme="0"/>
      <name val="Calibri"/>
      <family val="2"/>
    </font>
    <font>
      <sz val="11"/>
      <color theme="0"/>
      <name val="Calibri"/>
      <family val="2"/>
    </font>
    <font>
      <b/>
      <sz val="10"/>
      <color theme="0"/>
      <name val="Calibri"/>
      <family val="2"/>
    </font>
    <font>
      <b/>
      <sz val="12"/>
      <name val="Calibri"/>
      <family val="2"/>
    </font>
    <font>
      <sz val="10"/>
      <name val="Calibri"/>
      <family val="2"/>
    </font>
    <font>
      <b/>
      <sz val="10"/>
      <name val="Calibri"/>
      <family val="2"/>
    </font>
    <font>
      <vertAlign val="superscript"/>
      <sz val="10"/>
      <name val="Calibri"/>
      <family val="2"/>
    </font>
    <font>
      <sz val="11"/>
      <name val="Calibri"/>
      <family val="2"/>
    </font>
  </fonts>
  <fills count="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3" tint="0.59999389629810485"/>
        <bgColor indexed="64"/>
      </patternFill>
    </fill>
    <fill>
      <patternFill patternType="solid">
        <fgColor theme="3" tint="0.399975585192419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3" fillId="7" borderId="1" xfId="0" applyFont="1" applyFill="1" applyBorder="1" applyAlignment="1">
      <alignment horizontal="center" vertical="center" readingOrder="2"/>
    </xf>
    <xf numFmtId="3" fontId="4" fillId="6" borderId="1" xfId="0" applyNumberFormat="1" applyFont="1" applyFill="1" applyBorder="1" applyAlignment="1">
      <alignment horizontal="center" vertical="center" readingOrder="2"/>
    </xf>
    <xf numFmtId="0" fontId="0" fillId="0" borderId="0" xfId="0" applyAlignment="1">
      <alignment horizontal="center" vertical="center"/>
    </xf>
    <xf numFmtId="0" fontId="0" fillId="0" borderId="0" xfId="0" applyAlignment="1">
      <alignment horizontal="right" vertical="top"/>
    </xf>
    <xf numFmtId="0" fontId="0" fillId="0" borderId="0" xfId="0" applyAlignment="1">
      <alignment vertical="center"/>
    </xf>
    <xf numFmtId="0" fontId="5" fillId="0" borderId="1" xfId="0" applyFont="1" applyBorder="1" applyAlignment="1">
      <alignment horizontal="right" vertical="center" wrapText="1"/>
    </xf>
    <xf numFmtId="0" fontId="5" fillId="0" borderId="1" xfId="0" applyFont="1" applyBorder="1" applyAlignment="1">
      <alignment horizontal="center" vertical="center"/>
    </xf>
    <xf numFmtId="0" fontId="5" fillId="8" borderId="1" xfId="0" applyFont="1" applyFill="1" applyBorder="1" applyAlignment="1">
      <alignment horizontal="right" vertical="center" wrapText="1"/>
    </xf>
    <xf numFmtId="0" fontId="5" fillId="8" borderId="1" xfId="0" applyFont="1" applyFill="1" applyBorder="1" applyAlignment="1">
      <alignment horizontal="right" vertical="center"/>
    </xf>
    <xf numFmtId="0" fontId="5" fillId="0" borderId="1" xfId="0" applyFont="1" applyBorder="1" applyAlignment="1">
      <alignment horizontal="center" vertical="center" wrapText="1"/>
    </xf>
    <xf numFmtId="3" fontId="6" fillId="3" borderId="1" xfId="0" applyNumberFormat="1" applyFont="1" applyFill="1" applyBorder="1" applyAlignment="1">
      <alignment horizontal="center" vertical="center" readingOrder="2"/>
    </xf>
    <xf numFmtId="0" fontId="5" fillId="8" borderId="1" xfId="0" applyFont="1" applyFill="1" applyBorder="1" applyAlignment="1">
      <alignment horizontal="right" vertical="center" wrapText="1" readingOrder="2"/>
    </xf>
    <xf numFmtId="0" fontId="5" fillId="2" borderId="1" xfId="0" applyFont="1" applyFill="1" applyBorder="1" applyAlignment="1">
      <alignment horizontal="center" vertical="center" readingOrder="2"/>
    </xf>
    <xf numFmtId="3" fontId="5" fillId="4" borderId="1" xfId="0" applyNumberFormat="1" applyFont="1" applyFill="1" applyBorder="1" applyAlignment="1">
      <alignment horizontal="center" vertical="center" readingOrder="2"/>
    </xf>
    <xf numFmtId="3" fontId="6" fillId="5" borderId="1" xfId="0" applyNumberFormat="1" applyFont="1" applyFill="1" applyBorder="1" applyAlignment="1">
      <alignment horizontal="center" vertical="center" readingOrder="2"/>
    </xf>
    <xf numFmtId="0" fontId="5" fillId="8" borderId="1" xfId="0" applyFont="1" applyFill="1" applyBorder="1" applyAlignment="1">
      <alignment horizontal="right" vertical="center" readingOrder="2"/>
    </xf>
    <xf numFmtId="3" fontId="5" fillId="8" borderId="1" xfId="0" applyNumberFormat="1" applyFont="1" applyFill="1" applyBorder="1" applyAlignment="1">
      <alignment horizontal="center" vertical="center" readingOrder="2"/>
    </xf>
    <xf numFmtId="0" fontId="5" fillId="5" borderId="1" xfId="0" applyFont="1" applyFill="1" applyBorder="1" applyAlignment="1">
      <alignment horizontal="center" vertical="center" readingOrder="2"/>
    </xf>
    <xf numFmtId="3" fontId="5" fillId="5" borderId="1" xfId="0" applyNumberFormat="1" applyFont="1" applyFill="1" applyBorder="1" applyAlignment="1">
      <alignment horizontal="center" vertical="center" readingOrder="2"/>
    </xf>
    <xf numFmtId="3" fontId="6" fillId="8" borderId="1" xfId="0" applyNumberFormat="1" applyFont="1" applyFill="1" applyBorder="1" applyAlignment="1">
      <alignment horizontal="center" vertical="center" readingOrder="2"/>
    </xf>
    <xf numFmtId="0" fontId="1" fillId="7" borderId="1" xfId="0" applyFont="1" applyFill="1" applyBorder="1" applyAlignment="1">
      <alignment horizontal="center" vertical="center" readingOrder="2"/>
    </xf>
    <xf numFmtId="0" fontId="2" fillId="7" borderId="1" xfId="0" applyFont="1" applyFill="1" applyBorder="1" applyAlignment="1">
      <alignment horizontal="center" vertical="center" readingOrder="2"/>
    </xf>
    <xf numFmtId="3" fontId="5" fillId="3" borderId="1" xfId="0" applyNumberFormat="1" applyFont="1" applyFill="1" applyBorder="1" applyAlignment="1">
      <alignment horizontal="center" vertical="center" readingOrder="2"/>
    </xf>
    <xf numFmtId="0" fontId="4" fillId="6" borderId="1" xfId="0" applyFont="1" applyFill="1" applyBorder="1" applyAlignment="1">
      <alignment horizontal="left" vertical="center" readingOrder="2"/>
    </xf>
    <xf numFmtId="0" fontId="8" fillId="6" borderId="1" xfId="0" applyFont="1" applyFill="1" applyBorder="1" applyAlignment="1">
      <alignment horizontal="right" vertical="center"/>
    </xf>
    <xf numFmtId="0" fontId="0" fillId="6" borderId="1" xfId="0" applyFill="1" applyBorder="1" applyAlignment="1">
      <alignment horizontal="right" vertical="center"/>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0"/>
  <sheetViews>
    <sheetView rightToLeft="1" tabSelected="1" zoomScale="170" zoomScaleNormal="170" workbookViewId="0">
      <selection activeCell="I38" sqref="I38"/>
    </sheetView>
  </sheetViews>
  <sheetFormatPr defaultRowHeight="14.6" x14ac:dyDescent="0.4"/>
  <cols>
    <col min="1" max="1" width="5.23046875" customWidth="1"/>
    <col min="2" max="2" width="49.23046875" style="4" customWidth="1"/>
    <col min="3" max="3" width="8.53515625" style="3" customWidth="1"/>
    <col min="4" max="4" width="9.765625" style="5" customWidth="1"/>
    <col min="5" max="5" width="11.53515625" customWidth="1"/>
    <col min="6" max="6" width="12.765625" customWidth="1"/>
    <col min="8" max="8" width="8.84375" customWidth="1"/>
    <col min="9" max="9" width="18.23046875" customWidth="1"/>
    <col min="10" max="10" width="17.3046875" customWidth="1"/>
  </cols>
  <sheetData>
    <row r="1" spans="1:6" ht="15.55" customHeight="1" x14ac:dyDescent="0.4">
      <c r="A1" s="21" t="s">
        <v>35</v>
      </c>
      <c r="B1" s="21" t="s">
        <v>0</v>
      </c>
      <c r="C1" s="21"/>
      <c r="D1" s="21" t="s">
        <v>0</v>
      </c>
      <c r="E1" s="21" t="s">
        <v>0</v>
      </c>
      <c r="F1" s="21" t="s">
        <v>0</v>
      </c>
    </row>
    <row r="2" spans="1:6" ht="15.55" customHeight="1" x14ac:dyDescent="0.4">
      <c r="A2" s="22" t="s">
        <v>0</v>
      </c>
      <c r="B2" s="22" t="s">
        <v>0</v>
      </c>
      <c r="C2" s="22"/>
      <c r="D2" s="22" t="s">
        <v>0</v>
      </c>
      <c r="E2" s="22" t="s">
        <v>0</v>
      </c>
      <c r="F2" s="22" t="s">
        <v>0</v>
      </c>
    </row>
    <row r="3" spans="1:6" ht="15.55" customHeight="1" x14ac:dyDescent="0.4">
      <c r="A3" s="22" t="s">
        <v>0</v>
      </c>
      <c r="B3" s="22" t="s">
        <v>0</v>
      </c>
      <c r="C3" s="22"/>
      <c r="D3" s="22" t="s">
        <v>0</v>
      </c>
      <c r="E3" s="22" t="s">
        <v>0</v>
      </c>
      <c r="F3" s="22" t="s">
        <v>0</v>
      </c>
    </row>
    <row r="4" spans="1:6" ht="20.149999999999999" customHeight="1" x14ac:dyDescent="0.4">
      <c r="A4" s="1" t="s">
        <v>1</v>
      </c>
      <c r="B4" s="1" t="s">
        <v>2</v>
      </c>
      <c r="C4" s="1" t="s">
        <v>4</v>
      </c>
      <c r="D4" s="1" t="s">
        <v>41</v>
      </c>
      <c r="E4" s="1" t="s">
        <v>50</v>
      </c>
      <c r="F4" s="1" t="s">
        <v>3</v>
      </c>
    </row>
    <row r="5" spans="1:6" ht="25.75" x14ac:dyDescent="0.4">
      <c r="A5" s="23">
        <v>1</v>
      </c>
      <c r="B5" s="12" t="s">
        <v>8</v>
      </c>
      <c r="C5" s="13" t="s">
        <v>5</v>
      </c>
      <c r="D5" s="11">
        <v>22</v>
      </c>
      <c r="E5" s="14"/>
      <c r="F5" s="15">
        <f t="shared" ref="F5:F27" si="0">D5*E5</f>
        <v>0</v>
      </c>
    </row>
    <row r="6" spans="1:6" ht="25.75" x14ac:dyDescent="0.4">
      <c r="A6" s="23">
        <v>2</v>
      </c>
      <c r="B6" s="12" t="s">
        <v>51</v>
      </c>
      <c r="C6" s="13" t="s">
        <v>5</v>
      </c>
      <c r="D6" s="11">
        <v>1</v>
      </c>
      <c r="E6" s="14"/>
      <c r="F6" s="15">
        <f t="shared" si="0"/>
        <v>0</v>
      </c>
    </row>
    <row r="7" spans="1:6" ht="25.75" x14ac:dyDescent="0.4">
      <c r="A7" s="23">
        <v>3</v>
      </c>
      <c r="B7" s="12" t="s">
        <v>19</v>
      </c>
      <c r="C7" s="13" t="s">
        <v>5</v>
      </c>
      <c r="D7" s="11">
        <v>11</v>
      </c>
      <c r="E7" s="14"/>
      <c r="F7" s="15">
        <f t="shared" si="0"/>
        <v>0</v>
      </c>
    </row>
    <row r="8" spans="1:6" ht="25.75" x14ac:dyDescent="0.4">
      <c r="A8" s="23">
        <v>4</v>
      </c>
      <c r="B8" s="12" t="s">
        <v>20</v>
      </c>
      <c r="C8" s="13" t="s">
        <v>5</v>
      </c>
      <c r="D8" s="11">
        <v>2</v>
      </c>
      <c r="E8" s="14"/>
      <c r="F8" s="15">
        <f t="shared" si="0"/>
        <v>0</v>
      </c>
    </row>
    <row r="9" spans="1:6" x14ac:dyDescent="0.4">
      <c r="A9" s="23">
        <v>5</v>
      </c>
      <c r="B9" s="16" t="s">
        <v>9</v>
      </c>
      <c r="C9" s="13" t="s">
        <v>5</v>
      </c>
      <c r="D9" s="11">
        <v>2</v>
      </c>
      <c r="E9" s="14"/>
      <c r="F9" s="15">
        <f t="shared" si="0"/>
        <v>0</v>
      </c>
    </row>
    <row r="10" spans="1:6" x14ac:dyDescent="0.4">
      <c r="A10" s="23">
        <v>6</v>
      </c>
      <c r="B10" s="12" t="s">
        <v>10</v>
      </c>
      <c r="C10" s="13" t="s">
        <v>5</v>
      </c>
      <c r="D10" s="11">
        <v>4</v>
      </c>
      <c r="E10" s="14"/>
      <c r="F10" s="15">
        <f t="shared" si="0"/>
        <v>0</v>
      </c>
    </row>
    <row r="11" spans="1:6" x14ac:dyDescent="0.4">
      <c r="A11" s="23">
        <v>7</v>
      </c>
      <c r="B11" s="12" t="s">
        <v>36</v>
      </c>
      <c r="C11" s="13" t="s">
        <v>21</v>
      </c>
      <c r="D11" s="11">
        <v>4</v>
      </c>
      <c r="E11" s="14"/>
      <c r="F11" s="15">
        <f t="shared" si="0"/>
        <v>0</v>
      </c>
    </row>
    <row r="12" spans="1:6" ht="38.6" x14ac:dyDescent="0.4">
      <c r="A12" s="23">
        <v>8</v>
      </c>
      <c r="B12" s="12" t="s">
        <v>22</v>
      </c>
      <c r="C12" s="13" t="s">
        <v>40</v>
      </c>
      <c r="D12" s="11">
        <v>2</v>
      </c>
      <c r="E12" s="14"/>
      <c r="F12" s="15">
        <f t="shared" si="0"/>
        <v>0</v>
      </c>
    </row>
    <row r="13" spans="1:6" ht="25.75" x14ac:dyDescent="0.4">
      <c r="A13" s="23">
        <v>9</v>
      </c>
      <c r="B13" s="12" t="s">
        <v>48</v>
      </c>
      <c r="C13" s="13" t="s">
        <v>5</v>
      </c>
      <c r="D13" s="11">
        <v>8</v>
      </c>
      <c r="E13" s="14"/>
      <c r="F13" s="15">
        <f t="shared" si="0"/>
        <v>0</v>
      </c>
    </row>
    <row r="14" spans="1:6" x14ac:dyDescent="0.4">
      <c r="A14" s="23">
        <v>10</v>
      </c>
      <c r="B14" s="12" t="s">
        <v>47</v>
      </c>
      <c r="C14" s="13" t="s">
        <v>5</v>
      </c>
      <c r="D14" s="11">
        <v>16</v>
      </c>
      <c r="E14" s="14"/>
      <c r="F14" s="15">
        <f t="shared" si="0"/>
        <v>0</v>
      </c>
    </row>
    <row r="15" spans="1:6" ht="90" x14ac:dyDescent="0.4">
      <c r="A15" s="23">
        <v>11</v>
      </c>
      <c r="B15" s="12" t="s">
        <v>16</v>
      </c>
      <c r="C15" s="13" t="s">
        <v>6</v>
      </c>
      <c r="D15" s="11">
        <v>1</v>
      </c>
      <c r="E15" s="14"/>
      <c r="F15" s="15">
        <f>D15*E15</f>
        <v>0</v>
      </c>
    </row>
    <row r="16" spans="1:6" x14ac:dyDescent="0.4">
      <c r="A16" s="23">
        <v>12</v>
      </c>
      <c r="B16" s="16" t="s">
        <v>12</v>
      </c>
      <c r="C16" s="13" t="s">
        <v>5</v>
      </c>
      <c r="D16" s="11">
        <v>2</v>
      </c>
      <c r="E16" s="14"/>
      <c r="F16" s="15">
        <f t="shared" si="0"/>
        <v>0</v>
      </c>
    </row>
    <row r="17" spans="1:6" x14ac:dyDescent="0.4">
      <c r="A17" s="23">
        <v>13</v>
      </c>
      <c r="B17" s="16" t="s">
        <v>11</v>
      </c>
      <c r="C17" s="13" t="s">
        <v>5</v>
      </c>
      <c r="D17" s="11">
        <v>4</v>
      </c>
      <c r="E17" s="14"/>
      <c r="F17" s="15">
        <f t="shared" si="0"/>
        <v>0</v>
      </c>
    </row>
    <row r="18" spans="1:6" ht="38.6" x14ac:dyDescent="0.4">
      <c r="A18" s="23">
        <v>14</v>
      </c>
      <c r="B18" s="12" t="s">
        <v>34</v>
      </c>
      <c r="C18" s="13" t="s">
        <v>5</v>
      </c>
      <c r="D18" s="11">
        <v>2</v>
      </c>
      <c r="E18" s="17"/>
      <c r="F18" s="15">
        <f t="shared" si="0"/>
        <v>0</v>
      </c>
    </row>
    <row r="19" spans="1:6" x14ac:dyDescent="0.4">
      <c r="A19" s="23">
        <v>15</v>
      </c>
      <c r="B19" s="16" t="s">
        <v>23</v>
      </c>
      <c r="C19" s="13" t="s">
        <v>5</v>
      </c>
      <c r="D19" s="11">
        <v>20</v>
      </c>
      <c r="E19" s="14"/>
      <c r="F19" s="15">
        <f t="shared" si="0"/>
        <v>0</v>
      </c>
    </row>
    <row r="20" spans="1:6" x14ac:dyDescent="0.4">
      <c r="A20" s="23">
        <v>16</v>
      </c>
      <c r="B20" s="16" t="s">
        <v>17</v>
      </c>
      <c r="C20" s="13" t="s">
        <v>5</v>
      </c>
      <c r="D20" s="11">
        <v>4</v>
      </c>
      <c r="E20" s="14"/>
      <c r="F20" s="15">
        <f t="shared" si="0"/>
        <v>0</v>
      </c>
    </row>
    <row r="21" spans="1:6" x14ac:dyDescent="0.4">
      <c r="A21" s="23">
        <v>17</v>
      </c>
      <c r="B21" s="16" t="s">
        <v>18</v>
      </c>
      <c r="C21" s="13" t="s">
        <v>5</v>
      </c>
      <c r="D21" s="11">
        <v>1</v>
      </c>
      <c r="E21" s="14"/>
      <c r="F21" s="15">
        <f t="shared" si="0"/>
        <v>0</v>
      </c>
    </row>
    <row r="22" spans="1:6" ht="38.6" x14ac:dyDescent="0.4">
      <c r="A22" s="23">
        <v>18</v>
      </c>
      <c r="B22" s="12" t="s">
        <v>37</v>
      </c>
      <c r="C22" s="13" t="s">
        <v>40</v>
      </c>
      <c r="D22" s="11">
        <v>1250</v>
      </c>
      <c r="E22" s="14"/>
      <c r="F22" s="15">
        <f t="shared" si="0"/>
        <v>0</v>
      </c>
    </row>
    <row r="23" spans="1:6" ht="77.150000000000006" x14ac:dyDescent="0.4">
      <c r="A23" s="23">
        <v>19</v>
      </c>
      <c r="B23" s="12" t="s">
        <v>42</v>
      </c>
      <c r="C23" s="10" t="s">
        <v>39</v>
      </c>
      <c r="D23" s="11">
        <v>1</v>
      </c>
      <c r="E23" s="14"/>
      <c r="F23" s="15">
        <f t="shared" si="0"/>
        <v>0</v>
      </c>
    </row>
    <row r="24" spans="1:6" ht="102.9" x14ac:dyDescent="0.4">
      <c r="A24" s="23">
        <v>20</v>
      </c>
      <c r="B24" s="12" t="s">
        <v>43</v>
      </c>
      <c r="C24" s="10" t="s">
        <v>39</v>
      </c>
      <c r="D24" s="11">
        <v>1</v>
      </c>
      <c r="E24" s="14"/>
      <c r="F24" s="15">
        <f t="shared" si="0"/>
        <v>0</v>
      </c>
    </row>
    <row r="25" spans="1:6" x14ac:dyDescent="0.4">
      <c r="A25" s="23">
        <v>21</v>
      </c>
      <c r="B25" s="16" t="s">
        <v>24</v>
      </c>
      <c r="C25" s="13" t="s">
        <v>21</v>
      </c>
      <c r="D25" s="11">
        <v>6</v>
      </c>
      <c r="E25" s="14"/>
      <c r="F25" s="15">
        <f t="shared" si="0"/>
        <v>0</v>
      </c>
    </row>
    <row r="26" spans="1:6" ht="38.6" x14ac:dyDescent="0.4">
      <c r="A26" s="23">
        <v>22</v>
      </c>
      <c r="B26" s="12" t="s">
        <v>25</v>
      </c>
      <c r="C26" s="18" t="s">
        <v>5</v>
      </c>
      <c r="D26" s="15">
        <v>2</v>
      </c>
      <c r="E26" s="19"/>
      <c r="F26" s="15">
        <f t="shared" si="0"/>
        <v>0</v>
      </c>
    </row>
    <row r="27" spans="1:6" ht="51.45" x14ac:dyDescent="0.4">
      <c r="A27" s="23">
        <v>23</v>
      </c>
      <c r="B27" s="12" t="s">
        <v>29</v>
      </c>
      <c r="C27" s="18" t="s">
        <v>5</v>
      </c>
      <c r="D27" s="20">
        <v>13</v>
      </c>
      <c r="E27" s="19"/>
      <c r="F27" s="15">
        <f t="shared" si="0"/>
        <v>0</v>
      </c>
    </row>
    <row r="28" spans="1:6" ht="38.6" x14ac:dyDescent="0.4">
      <c r="A28" s="23">
        <v>24</v>
      </c>
      <c r="B28" s="12" t="s">
        <v>26</v>
      </c>
      <c r="C28" s="18" t="s">
        <v>5</v>
      </c>
      <c r="D28" s="15">
        <v>2</v>
      </c>
      <c r="E28" s="19"/>
      <c r="F28" s="15">
        <f>D28*E28</f>
        <v>0</v>
      </c>
    </row>
    <row r="29" spans="1:6" x14ac:dyDescent="0.4">
      <c r="A29" s="23">
        <v>25</v>
      </c>
      <c r="B29" s="16" t="s">
        <v>13</v>
      </c>
      <c r="C29" s="18" t="s">
        <v>5</v>
      </c>
      <c r="D29" s="15">
        <v>10</v>
      </c>
      <c r="E29" s="19"/>
      <c r="F29" s="15">
        <f t="shared" ref="F29" si="1">D29*E29</f>
        <v>0</v>
      </c>
    </row>
    <row r="30" spans="1:6" ht="25.75" x14ac:dyDescent="0.4">
      <c r="A30" s="23">
        <v>26</v>
      </c>
      <c r="B30" s="12" t="s">
        <v>14</v>
      </c>
      <c r="C30" s="18" t="s">
        <v>5</v>
      </c>
      <c r="D30" s="15">
        <v>3</v>
      </c>
      <c r="E30" s="19"/>
      <c r="F30" s="15">
        <f>D30*E30</f>
        <v>0</v>
      </c>
    </row>
    <row r="31" spans="1:6" ht="25.75" x14ac:dyDescent="0.4">
      <c r="A31" s="23">
        <v>27</v>
      </c>
      <c r="B31" s="6" t="s">
        <v>27</v>
      </c>
      <c r="C31" s="7" t="s">
        <v>28</v>
      </c>
      <c r="D31" s="7">
        <v>1</v>
      </c>
      <c r="E31" s="14"/>
      <c r="F31" s="15">
        <f>D31*E31</f>
        <v>0</v>
      </c>
    </row>
    <row r="32" spans="1:6" x14ac:dyDescent="0.4">
      <c r="A32" s="23">
        <v>28</v>
      </c>
      <c r="B32" s="6" t="s">
        <v>38</v>
      </c>
      <c r="C32" s="7" t="s">
        <v>7</v>
      </c>
      <c r="D32" s="7">
        <v>1</v>
      </c>
      <c r="E32" s="14"/>
      <c r="F32" s="15">
        <f t="shared" ref="F32:F37" si="2">D32*E32</f>
        <v>0</v>
      </c>
    </row>
    <row r="33" spans="1:6" ht="25.75" x14ac:dyDescent="0.4">
      <c r="A33" s="23">
        <v>29</v>
      </c>
      <c r="B33" s="6" t="s">
        <v>49</v>
      </c>
      <c r="C33" s="7" t="s">
        <v>5</v>
      </c>
      <c r="D33" s="7">
        <v>1</v>
      </c>
      <c r="E33" s="14"/>
      <c r="F33" s="15">
        <f t="shared" si="2"/>
        <v>0</v>
      </c>
    </row>
    <row r="34" spans="1:6" ht="38.6" x14ac:dyDescent="0.4">
      <c r="A34" s="23">
        <v>30</v>
      </c>
      <c r="B34" s="8" t="s">
        <v>32</v>
      </c>
      <c r="C34" s="7" t="s">
        <v>5</v>
      </c>
      <c r="D34" s="7">
        <v>1</v>
      </c>
      <c r="E34" s="14"/>
      <c r="F34" s="15">
        <f t="shared" si="2"/>
        <v>0</v>
      </c>
    </row>
    <row r="35" spans="1:6" x14ac:dyDescent="0.4">
      <c r="A35" s="23">
        <v>31</v>
      </c>
      <c r="B35" s="9" t="s">
        <v>30</v>
      </c>
      <c r="C35" s="7" t="s">
        <v>5</v>
      </c>
      <c r="D35" s="7">
        <v>20</v>
      </c>
      <c r="E35" s="14"/>
      <c r="F35" s="15">
        <f t="shared" si="2"/>
        <v>0</v>
      </c>
    </row>
    <row r="36" spans="1:6" x14ac:dyDescent="0.4">
      <c r="A36" s="23">
        <v>32</v>
      </c>
      <c r="B36" s="9" t="s">
        <v>15</v>
      </c>
      <c r="C36" s="7" t="s">
        <v>5</v>
      </c>
      <c r="D36" s="7">
        <v>1</v>
      </c>
      <c r="E36" s="14"/>
      <c r="F36" s="15">
        <f t="shared" si="2"/>
        <v>0</v>
      </c>
    </row>
    <row r="37" spans="1:6" ht="38.6" x14ac:dyDescent="0.4">
      <c r="A37" s="23">
        <v>33</v>
      </c>
      <c r="B37" s="6" t="s">
        <v>44</v>
      </c>
      <c r="C37" s="7" t="s">
        <v>5</v>
      </c>
      <c r="D37" s="7">
        <v>1</v>
      </c>
      <c r="E37" s="14"/>
      <c r="F37" s="15">
        <f t="shared" si="2"/>
        <v>0</v>
      </c>
    </row>
    <row r="38" spans="1:6" ht="38.6" x14ac:dyDescent="0.4">
      <c r="A38" s="23">
        <v>34</v>
      </c>
      <c r="B38" s="6" t="s">
        <v>45</v>
      </c>
      <c r="C38" s="7" t="s">
        <v>5</v>
      </c>
      <c r="D38" s="7">
        <v>2</v>
      </c>
      <c r="E38" s="14"/>
      <c r="F38" s="15">
        <f>D38*E38</f>
        <v>0</v>
      </c>
    </row>
    <row r="39" spans="1:6" ht="38.6" x14ac:dyDescent="0.4">
      <c r="A39" s="23">
        <v>35</v>
      </c>
      <c r="B39" s="6" t="s">
        <v>46</v>
      </c>
      <c r="C39" s="7" t="s">
        <v>5</v>
      </c>
      <c r="D39" s="7">
        <v>1</v>
      </c>
      <c r="E39" s="14"/>
      <c r="F39" s="15">
        <f t="shared" ref="F39:F41" si="3">D39*E39</f>
        <v>0</v>
      </c>
    </row>
    <row r="40" spans="1:6" x14ac:dyDescent="0.4">
      <c r="A40" s="23">
        <v>36</v>
      </c>
      <c r="B40" s="6" t="s">
        <v>31</v>
      </c>
      <c r="C40" s="7" t="s">
        <v>5</v>
      </c>
      <c r="D40" s="7">
        <v>8</v>
      </c>
      <c r="E40" s="14"/>
      <c r="F40" s="15">
        <f t="shared" si="3"/>
        <v>0</v>
      </c>
    </row>
    <row r="41" spans="1:6" ht="25.75" x14ac:dyDescent="0.4">
      <c r="A41" s="23">
        <v>37</v>
      </c>
      <c r="B41" s="6" t="s">
        <v>33</v>
      </c>
      <c r="C41" s="10" t="s">
        <v>39</v>
      </c>
      <c r="D41" s="7">
        <v>1</v>
      </c>
      <c r="E41" s="14"/>
      <c r="F41" s="15">
        <f t="shared" si="3"/>
        <v>0</v>
      </c>
    </row>
    <row r="42" spans="1:6" ht="23.6" customHeight="1" x14ac:dyDescent="0.4">
      <c r="A42" s="24" t="s">
        <v>3</v>
      </c>
      <c r="B42" s="24"/>
      <c r="C42" s="24"/>
      <c r="D42" s="24"/>
      <c r="E42" s="24"/>
      <c r="F42" s="2">
        <f>SUM(F5:F41)</f>
        <v>0</v>
      </c>
    </row>
    <row r="43" spans="1:6" ht="23.6" customHeight="1" x14ac:dyDescent="0.4">
      <c r="A43" s="25" t="s">
        <v>52</v>
      </c>
      <c r="B43" s="26"/>
      <c r="C43" s="26"/>
      <c r="D43" s="26"/>
      <c r="E43" s="26"/>
      <c r="F43" s="26"/>
    </row>
    <row r="60" ht="16.2" customHeight="1" x14ac:dyDescent="0.4"/>
  </sheetData>
  <mergeCells count="3">
    <mergeCell ref="A1:F3"/>
    <mergeCell ref="A42:E42"/>
    <mergeCell ref="A43:F43"/>
  </mergeCells>
  <pageMargins left="0.2" right="0.2" top="0.5" bottom="0.5" header="0.3" footer="0.3"/>
  <pageSetup orientation="portrait" horizontalDpi="4294967293" verticalDpi="0" r:id="rId1"/>
  <ignoredErrors>
    <ignoredError sqref="D1:F3 D17 F18 F19:F20 D25 F24 A2:B4 D5 F13 F12 D16 D9:D11 D8 F8 F25 D7 F7 F22 F23 D21 F21 D15 F15 B1 D6 F6 F17 F5 F16 F9:F1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Rwanga Erbil</dc:creator>
  <cp:lastModifiedBy>Saman Omer</cp:lastModifiedBy>
  <cp:lastPrinted>2026-08-09T23:53:32Z</cp:lastPrinted>
  <dcterms:created xsi:type="dcterms:W3CDTF">2026-06-02T11:40:33Z</dcterms:created>
  <dcterms:modified xsi:type="dcterms:W3CDTF">2026-08-09T23:53:49Z</dcterms:modified>
</cp:coreProperties>
</file>